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ТЭК-Торг (до, свыше 5 000 000 р.)\НВЛ-2023-47-С\12.08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iterate="1"/>
</workbook>
</file>

<file path=xl/calcChain.xml><?xml version="1.0" encoding="utf-8"?>
<calcChain xmlns="http://schemas.openxmlformats.org/spreadsheetml/2006/main">
  <c r="J27" i="1" l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<sst xmlns="http://schemas.openxmlformats.org/spreadsheetml/2006/main" count="101" uniqueCount="45">
  <si>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</si>
  <si>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</si>
  <si>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</si>
  <si>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</si>
  <si>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</si>
  <si>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</si>
  <si>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</si>
  <si>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</si>
  <si>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</si>
  <si>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</si>
  <si>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</si>
  <si>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</si>
  <si>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</si>
  <si>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</si>
  <si>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</si>
  <si>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</si>
  <si>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</si>
  <si>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</si>
  <si>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</si>
  <si>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«Сузун»</t>
  </si>
  <si>
    <t>Партия</t>
  </si>
  <si>
    <t>ЛОТ НЕДЕЛИМЫЙ</t>
  </si>
  <si>
    <t>НВЛ</t>
  </si>
  <si>
    <t>DBA1600011</t>
  </si>
  <si>
    <t>1829537</t>
  </si>
  <si>
    <t>Опора продольно-подвижная ОП-159 1750613/0905Д-01-760000-ТХ-ОЛ-12</t>
  </si>
  <si>
    <t>ШТ</t>
  </si>
  <si>
    <t>DBA1600015</t>
  </si>
  <si>
    <t>DBA1600016</t>
  </si>
  <si>
    <t>DBA1600017</t>
  </si>
  <si>
    <t>DBA1600018</t>
  </si>
  <si>
    <t>DBA1600019</t>
  </si>
  <si>
    <t>DBA1600020</t>
  </si>
  <si>
    <t>DBA1600021</t>
  </si>
  <si>
    <t>DBA1600022</t>
  </si>
  <si>
    <t>DBA1600023</t>
  </si>
  <si>
    <t>DBA1900003</t>
  </si>
  <si>
    <t>DBA1900004</t>
  </si>
  <si>
    <t>DBA1900005</t>
  </si>
  <si>
    <t>DBA1900006</t>
  </si>
  <si>
    <t>DBA1900007</t>
  </si>
  <si>
    <t>Наименование лота:  "Опора продольно-подвижная ОП-159 1750613/0905Д-01-760000-ТХ-ОЛ-12"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</si>
  <si>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</si>
  <si>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НВЛ-2023/47-С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</si>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</sst>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0" zoomScale="85" zoomScaleNormal="80" zoomScaleSheetLayoutView="85" workbookViewId="0">
      <selection activeCell="J27" sqref="J27"/>
    </sheetView>
  </sheetViews>
  <sheetFormatPr defaultRowHeight="15" x14ac:dyDescent="0.25"/>
  <cols>
    <col min="1" max="1" width="7.28515625" style="5" customWidth="1"/>
    <col min="2" max="2" width="15.8554687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4.28515625" style="16" bestFit="1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42</v>
      </c>
      <c r="I1" s="37"/>
    </row>
    <row r="2" spans="1:17" s="1" customFormat="1" ht="38.25" customHeight="1" x14ac:dyDescent="0.25">
      <c r="A2" s="47" t="s">
        <v>19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43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21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44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22</v>
      </c>
      <c r="D12" s="25" t="s">
        <v>24</v>
      </c>
      <c r="E12" s="26" t="s">
        <v>25</v>
      </c>
      <c r="F12" s="25" t="s">
        <v>26</v>
      </c>
      <c r="G12" s="33">
        <v>294</v>
      </c>
      <c r="H12" s="32">
        <v>3142</v>
      </c>
      <c r="I12" s="27">
        <v>42522</v>
      </c>
      <c r="J12" s="35">
        <f t="shared" ref="J12:J25" si="0">H12*G12</f>
        <v>923748</v>
      </c>
      <c r="K12" s="35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27</v>
      </c>
      <c r="C13" s="25" t="s">
        <v>22</v>
      </c>
      <c r="D13" s="25" t="s">
        <v>24</v>
      </c>
      <c r="E13" s="26" t="s">
        <v>25</v>
      </c>
      <c r="F13" s="25" t="s">
        <v>26</v>
      </c>
      <c r="G13" s="33">
        <v>51</v>
      </c>
      <c r="H13" s="32">
        <v>3142</v>
      </c>
      <c r="I13" s="27">
        <v>42522</v>
      </c>
      <c r="J13" s="35">
        <f t="shared" si="0"/>
        <v>160242</v>
      </c>
      <c r="K13" s="35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28</v>
      </c>
      <c r="C14" s="25" t="s">
        <v>22</v>
      </c>
      <c r="D14" s="25" t="s">
        <v>24</v>
      </c>
      <c r="E14" s="26" t="s">
        <v>25</v>
      </c>
      <c r="F14" s="25" t="s">
        <v>26</v>
      </c>
      <c r="G14" s="33">
        <v>280</v>
      </c>
      <c r="H14" s="32">
        <v>3142</v>
      </c>
      <c r="I14" s="27">
        <v>42522</v>
      </c>
      <c r="J14" s="35">
        <f t="shared" si="0"/>
        <v>879760</v>
      </c>
      <c r="K14" s="35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29</v>
      </c>
      <c r="C15" s="25" t="s">
        <v>22</v>
      </c>
      <c r="D15" s="25" t="s">
        <v>24</v>
      </c>
      <c r="E15" s="26" t="s">
        <v>25</v>
      </c>
      <c r="F15" s="25" t="s">
        <v>26</v>
      </c>
      <c r="G15" s="33">
        <v>216</v>
      </c>
      <c r="H15" s="32">
        <v>3142</v>
      </c>
      <c r="I15" s="27">
        <v>42522</v>
      </c>
      <c r="J15" s="35">
        <f t="shared" si="0"/>
        <v>678672</v>
      </c>
      <c r="K15" s="35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30</v>
      </c>
      <c r="C16" s="25" t="s">
        <v>22</v>
      </c>
      <c r="D16" s="25" t="s">
        <v>24</v>
      </c>
      <c r="E16" s="26" t="s">
        <v>25</v>
      </c>
      <c r="F16" s="25" t="s">
        <v>26</v>
      </c>
      <c r="G16" s="33">
        <v>150</v>
      </c>
      <c r="H16" s="32">
        <v>3142</v>
      </c>
      <c r="I16" s="27">
        <v>42514</v>
      </c>
      <c r="J16" s="35">
        <f t="shared" si="0"/>
        <v>471300</v>
      </c>
      <c r="K16" s="35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31</v>
      </c>
      <c r="C17" s="25" t="s">
        <v>22</v>
      </c>
      <c r="D17" s="25" t="s">
        <v>24</v>
      </c>
      <c r="E17" s="26" t="s">
        <v>25</v>
      </c>
      <c r="F17" s="25" t="s">
        <v>26</v>
      </c>
      <c r="G17" s="33">
        <v>60</v>
      </c>
      <c r="H17" s="32">
        <v>3142</v>
      </c>
      <c r="I17" s="27">
        <v>42514</v>
      </c>
      <c r="J17" s="35">
        <f t="shared" si="0"/>
        <v>188520</v>
      </c>
      <c r="K17" s="35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32</v>
      </c>
      <c r="C18" s="25" t="s">
        <v>22</v>
      </c>
      <c r="D18" s="25" t="s">
        <v>24</v>
      </c>
      <c r="E18" s="26" t="s">
        <v>25</v>
      </c>
      <c r="F18" s="25" t="s">
        <v>26</v>
      </c>
      <c r="G18" s="33">
        <v>47</v>
      </c>
      <c r="H18" s="32">
        <v>3142</v>
      </c>
      <c r="I18" s="27">
        <v>42522</v>
      </c>
      <c r="J18" s="35">
        <f t="shared" si="0"/>
        <v>147674</v>
      </c>
      <c r="K18" s="35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33</v>
      </c>
      <c r="C19" s="25" t="s">
        <v>22</v>
      </c>
      <c r="D19" s="25" t="s">
        <v>24</v>
      </c>
      <c r="E19" s="26" t="s">
        <v>25</v>
      </c>
      <c r="F19" s="25" t="s">
        <v>26</v>
      </c>
      <c r="G19" s="33">
        <v>31</v>
      </c>
      <c r="H19" s="32">
        <v>3142</v>
      </c>
      <c r="I19" s="27">
        <v>42522</v>
      </c>
      <c r="J19" s="35">
        <f t="shared" si="0"/>
        <v>97402</v>
      </c>
      <c r="K19" s="35"/>
      <c r="L19" s="21"/>
      <c r="M19" s="21"/>
      <c r="N19" s="21"/>
      <c r="O19" s="21"/>
      <c r="P19" s="21"/>
      <c r="Q19" s="21"/>
    </row>
    <row r="20" spans="1:17" s="3" customFormat="1" ht="31.5" x14ac:dyDescent="0.2">
      <c r="A20" s="25">
        <v>9</v>
      </c>
      <c r="B20" s="25" t="s">
        <v>34</v>
      </c>
      <c r="C20" s="25" t="s">
        <v>22</v>
      </c>
      <c r="D20" s="25" t="s">
        <v>24</v>
      </c>
      <c r="E20" s="26" t="s">
        <v>25</v>
      </c>
      <c r="F20" s="25" t="s">
        <v>26</v>
      </c>
      <c r="G20" s="33">
        <v>16</v>
      </c>
      <c r="H20" s="32">
        <v>3142</v>
      </c>
      <c r="I20" s="27">
        <v>42524</v>
      </c>
      <c r="J20" s="35">
        <f t="shared" si="0"/>
        <v>50272</v>
      </c>
      <c r="K20" s="35"/>
      <c r="L20" s="21"/>
      <c r="M20" s="21"/>
      <c r="N20" s="21"/>
      <c r="O20" s="21"/>
      <c r="P20" s="21"/>
      <c r="Q20" s="21"/>
    </row>
    <row r="21" spans="1:17" s="3" customFormat="1" ht="31.5" x14ac:dyDescent="0.2">
      <c r="A21" s="25">
        <v>10</v>
      </c>
      <c r="B21" s="25" t="s">
        <v>35</v>
      </c>
      <c r="C21" s="25" t="s">
        <v>22</v>
      </c>
      <c r="D21" s="25" t="s">
        <v>24</v>
      </c>
      <c r="E21" s="26" t="s">
        <v>25</v>
      </c>
      <c r="F21" s="25" t="s">
        <v>26</v>
      </c>
      <c r="G21" s="33">
        <v>126</v>
      </c>
      <c r="H21" s="32">
        <v>3142</v>
      </c>
      <c r="I21" s="27">
        <v>42523</v>
      </c>
      <c r="J21" s="35">
        <f t="shared" si="0"/>
        <v>395892</v>
      </c>
      <c r="K21" s="35"/>
      <c r="L21" s="21"/>
      <c r="M21" s="21"/>
      <c r="N21" s="21"/>
      <c r="O21" s="21"/>
      <c r="P21" s="21"/>
      <c r="Q21" s="21"/>
    </row>
    <row r="22" spans="1:17" s="3" customFormat="1" ht="31.5" x14ac:dyDescent="0.2">
      <c r="A22" s="25">
        <v>11</v>
      </c>
      <c r="B22" s="25" t="s">
        <v>36</v>
      </c>
      <c r="C22" s="25" t="s">
        <v>22</v>
      </c>
      <c r="D22" s="25" t="s">
        <v>24</v>
      </c>
      <c r="E22" s="26" t="s">
        <v>25</v>
      </c>
      <c r="F22" s="25" t="s">
        <v>26</v>
      </c>
      <c r="G22" s="33">
        <v>57</v>
      </c>
      <c r="H22" s="32">
        <v>3142</v>
      </c>
      <c r="I22" s="27">
        <v>42696</v>
      </c>
      <c r="J22" s="35">
        <f t="shared" si="0"/>
        <v>179094</v>
      </c>
      <c r="K22" s="35"/>
      <c r="L22" s="21"/>
      <c r="M22" s="21"/>
      <c r="N22" s="21"/>
      <c r="O22" s="21"/>
      <c r="P22" s="21"/>
      <c r="Q22" s="21"/>
    </row>
    <row r="23" spans="1:17" s="3" customFormat="1" ht="31.5" x14ac:dyDescent="0.2">
      <c r="A23" s="25">
        <v>12</v>
      </c>
      <c r="B23" s="25" t="s">
        <v>37</v>
      </c>
      <c r="C23" s="25" t="s">
        <v>22</v>
      </c>
      <c r="D23" s="25" t="s">
        <v>24</v>
      </c>
      <c r="E23" s="26" t="s">
        <v>25</v>
      </c>
      <c r="F23" s="25" t="s">
        <v>26</v>
      </c>
      <c r="G23" s="33">
        <v>14</v>
      </c>
      <c r="H23" s="32">
        <v>3142</v>
      </c>
      <c r="I23" s="27">
        <v>42696</v>
      </c>
      <c r="J23" s="35">
        <f t="shared" si="0"/>
        <v>43988</v>
      </c>
      <c r="K23" s="35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v>13</v>
      </c>
      <c r="B24" s="25" t="s">
        <v>38</v>
      </c>
      <c r="C24" s="25" t="s">
        <v>22</v>
      </c>
      <c r="D24" s="25" t="s">
        <v>24</v>
      </c>
      <c r="E24" s="26" t="s">
        <v>25</v>
      </c>
      <c r="F24" s="25" t="s">
        <v>26</v>
      </c>
      <c r="G24" s="33">
        <v>92</v>
      </c>
      <c r="H24" s="32">
        <v>3142</v>
      </c>
      <c r="I24" s="27">
        <v>42696</v>
      </c>
      <c r="J24" s="35">
        <f t="shared" si="0"/>
        <v>289064</v>
      </c>
      <c r="K24" s="35"/>
      <c r="L24" s="21"/>
      <c r="M24" s="21"/>
      <c r="N24" s="21"/>
      <c r="O24" s="21"/>
      <c r="P24" s="21"/>
      <c r="Q24" s="21"/>
    </row>
    <row r="25" spans="1:17" s="3" customFormat="1" ht="31.5" x14ac:dyDescent="0.2">
      <c r="A25" s="25">
        <v>14</v>
      </c>
      <c r="B25" s="25" t="s">
        <v>39</v>
      </c>
      <c r="C25" s="25" t="s">
        <v>22</v>
      </c>
      <c r="D25" s="25" t="s">
        <v>24</v>
      </c>
      <c r="E25" s="26" t="s">
        <v>25</v>
      </c>
      <c r="F25" s="25" t="s">
        <v>26</v>
      </c>
      <c r="G25" s="33">
        <v>21</v>
      </c>
      <c r="H25" s="32">
        <v>3142</v>
      </c>
      <c r="I25" s="27">
        <v>42529</v>
      </c>
      <c r="J25" s="35">
        <f t="shared" si="0"/>
        <v>65982</v>
      </c>
      <c r="K25" s="35"/>
      <c r="L25" s="21"/>
      <c r="M25" s="21"/>
      <c r="N25" s="21"/>
      <c r="O25" s="21"/>
      <c r="P25" s="21"/>
      <c r="Q25" s="21"/>
    </row>
    <row r="26" spans="1:17" s="3" customFormat="1" ht="31.5" x14ac:dyDescent="0.2">
      <c r="A26" s="25">
        <v>15</v>
      </c>
      <c r="B26" s="25" t="s">
        <v>40</v>
      </c>
      <c r="C26" s="25" t="s">
        <v>22</v>
      </c>
      <c r="D26" s="25" t="s">
        <v>24</v>
      </c>
      <c r="E26" s="26" t="s">
        <v>25</v>
      </c>
      <c r="F26" s="25" t="s">
        <v>26</v>
      </c>
      <c r="G26" s="33">
        <v>10</v>
      </c>
      <c r="H26" s="32">
        <v>1977</v>
      </c>
      <c r="I26" s="27">
        <v>43137</v>
      </c>
      <c r="J26" s="35">
        <f>H26*G26</f>
        <v>19770</v>
      </c>
      <c r="K26" s="35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1465</v>
      </c>
      <c r="H27" s="30"/>
      <c r="I27" s="31"/>
      <c r="J27" s="22">
        <f>SUM(J12:J26)</f>
        <v>4591380</v>
      </c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7"/>
      <c r="B28" s="58"/>
      <c r="C28" s="58"/>
      <c r="D28" s="58"/>
      <c r="E28" s="58"/>
      <c r="F28" s="58"/>
      <c r="G28" s="58"/>
      <c r="H28" s="58"/>
      <c r="I28" s="59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6" t="s">
        <v>13</v>
      </c>
      <c r="G30" s="56"/>
      <c r="H30" s="56"/>
      <c r="I30" s="56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6" t="s">
        <v>12</v>
      </c>
      <c r="G31" s="56"/>
      <c r="H31" s="56"/>
      <c r="I31" s="56"/>
      <c r="Q31" s="12"/>
    </row>
    <row r="32" spans="1:17" ht="121.5" customHeight="1" x14ac:dyDescent="0.25">
      <c r="A32" s="60" t="s">
        <v>17</v>
      </c>
      <c r="B32" s="61"/>
      <c r="C32" s="61"/>
      <c r="D32" s="61"/>
      <c r="E32" s="62"/>
      <c r="F32" s="63" t="s">
        <v>18</v>
      </c>
      <c r="G32" s="63"/>
      <c r="H32" s="63"/>
      <c r="I32" s="63"/>
    </row>
    <row r="33" spans="1:17" ht="121.5" customHeight="1" x14ac:dyDescent="0.3">
      <c r="A33" s="64"/>
      <c r="B33" s="64"/>
      <c r="C33" s="64"/>
      <c r="D33" s="64"/>
      <c r="E33" s="64"/>
      <c r="F33" s="65"/>
      <c r="G33" s="65"/>
      <c r="H33" s="65"/>
      <c r="I33" s="65"/>
    </row>
    <row r="34" spans="1:17" ht="44.25" customHeight="1" x14ac:dyDescent="0.3">
      <c r="A34" s="53"/>
      <c r="B34" s="53"/>
      <c r="C34" s="53"/>
      <c r="D34" s="53"/>
      <c r="E34" s="53"/>
      <c r="F34" s="36"/>
      <c r="G34" s="36"/>
      <c r="H34" s="54"/>
      <c r="I34" s="55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Мананников Константин Дмитриевич</cp:lastModifiedBy>
  <cp:lastPrinted>2023-12-21T10:15:27Z</cp:lastPrinted>
  <dcterms:created xsi:type="dcterms:W3CDTF">2016-09-16T10:27:35Z</dcterms:created>
  <dcterms:modified xsi:type="dcterms:W3CDTF">2024-08-12T05:25:08Z</dcterms:modified>
</cp:coreProperties>
</file>